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Sheet1!$A$7:$T$71</definedName>
  </definedNames>
  <calcPr calcId="124519"/>
</workbook>
</file>

<file path=xl/calcChain.xml><?xml version="1.0" encoding="utf-8"?>
<calcChain xmlns="http://schemas.openxmlformats.org/spreadsheetml/2006/main">
  <c r="T30" i="1"/>
  <c r="T29"/>
  <c r="T26"/>
  <c r="T37"/>
  <c r="T32"/>
  <c r="T28"/>
  <c r="T15"/>
  <c r="T47"/>
  <c r="T46"/>
  <c r="T44"/>
  <c r="T36"/>
  <c r="T34"/>
  <c r="T31"/>
  <c r="T27"/>
  <c r="M15"/>
  <c r="N15" s="1"/>
  <c r="K47"/>
  <c r="K46"/>
  <c r="K44"/>
  <c r="K37"/>
  <c r="K36"/>
  <c r="K34"/>
  <c r="K31"/>
  <c r="K30"/>
  <c r="K28"/>
  <c r="K27"/>
  <c r="K26"/>
  <c r="Q27"/>
  <c r="Q28"/>
  <c r="Q29"/>
  <c r="Q30"/>
  <c r="Q26"/>
  <c r="G71"/>
  <c r="H71" s="1"/>
  <c r="G47"/>
  <c r="H47" s="1"/>
  <c r="G37"/>
  <c r="H37" s="1"/>
  <c r="G35"/>
  <c r="H35" s="1"/>
  <c r="G32"/>
  <c r="H32" s="1"/>
  <c r="G29"/>
  <c r="H29" s="1"/>
  <c r="G28"/>
  <c r="H28" s="1"/>
  <c r="G27"/>
  <c r="H27" s="1"/>
  <c r="G26"/>
  <c r="H26" s="1"/>
</calcChain>
</file>

<file path=xl/sharedStrings.xml><?xml version="1.0" encoding="utf-8"?>
<sst xmlns="http://schemas.openxmlformats.org/spreadsheetml/2006/main" count="217" uniqueCount="88">
  <si>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</si>
  <si>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</si>
  <si>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</si>
  <si>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</si>
  <si>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</si>
  <si>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</si>
  <si>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Առանց ԱԱՀ</t>
  </si>
  <si>
    <t>ԱԱՀ</t>
  </si>
  <si>
    <t>ԱԱՀ-ով</t>
  </si>
  <si>
    <t>1-ին տեղ զբաղեցնող մասնակից</t>
  </si>
  <si>
    <t>հավաքածու</t>
  </si>
  <si>
    <t>«Կոնցեռն-Էներգոմաշ» ՓԲԸ</t>
  </si>
  <si>
    <t>«Ֆարմեգուս» ՍՊԸ</t>
  </si>
  <si>
    <t>Առաջարկի բացակայություն</t>
  </si>
  <si>
    <t>տուփ</t>
  </si>
  <si>
    <t xml:space="preserve">«ԳԱԿ-ՇՀԱՊՁԲ-15/15– ՀՀ ՊՆ ՆՏԱԴ-ՇՀԱՊՁԲ-9/14»  ծածկագրով շրջանակային համաձայնագրերի միջոցով գնում կատարելու ընթացակարգի
</t>
  </si>
  <si>
    <t xml:space="preserve">Ցիպերմետրին </t>
  </si>
  <si>
    <t>լիտր</t>
  </si>
  <si>
    <t>Քլորամին «Բ»</t>
  </si>
  <si>
    <t>կիլոգրամ</t>
  </si>
  <si>
    <t>Ամոնիումի պերսուլֆատ պոլիէթիլենային տոպրակով</t>
  </si>
  <si>
    <t>Ամոնիումի քլորիդ</t>
  </si>
  <si>
    <t>Ամոնիումի վանադատ</t>
  </si>
  <si>
    <t>Արծաթի նիտրատ</t>
  </si>
  <si>
    <t>գրամ</t>
  </si>
  <si>
    <t>Մեթանոլ</t>
  </si>
  <si>
    <t>Յոդ բյուրեղային</t>
  </si>
  <si>
    <t>Նատրիումի սուլֆիտ</t>
  </si>
  <si>
    <t>Նատրիումի կարբոնատ</t>
  </si>
  <si>
    <t>Նատրիումի սալիցիլատ</t>
  </si>
  <si>
    <t>Պղնձարջասպ</t>
  </si>
  <si>
    <t>Քացախաթթու</t>
  </si>
  <si>
    <t>Քլորոֆորմ</t>
  </si>
  <si>
    <t>Ֆիկսանալ ազոտական թթվի</t>
  </si>
  <si>
    <t>ՖիկսանալԿալիումի պերմանգանատ</t>
  </si>
  <si>
    <t>Ֆիկսանալ Տրիլոն-Բ-ի</t>
  </si>
  <si>
    <t>PH մետրերի ստանդարտ տիտրերի կոմպլեկտ N6</t>
  </si>
  <si>
    <t>Չոր սնուցող ագար</t>
  </si>
  <si>
    <t>Էնդոյի միջավայր</t>
  </si>
  <si>
    <t>Սաբուրոյի միջավայր</t>
  </si>
  <si>
    <t>Մյուլլեր- Խինտոն ագար</t>
  </si>
  <si>
    <t>Վիսմուտ-սուլֆիտ ագար</t>
  </si>
  <si>
    <t>Օլկենիցկու միջավայր</t>
  </si>
  <si>
    <t>Սթրիպներ բիոքիմիական հատկությունները որոշելու 20160, Api 20E</t>
  </si>
  <si>
    <t>Բլաուրոկի միջավայր</t>
  </si>
  <si>
    <t>Կեսլերի միջավայր</t>
  </si>
  <si>
    <t>Յերսինիաների միջավայր (CIN)</t>
  </si>
  <si>
    <t>Կոդի միջավայր</t>
  </si>
  <si>
    <t>Միջավայր ստաֆիլակոկերի աճեցմ. համար</t>
  </si>
  <si>
    <t>Սալմոնելյոզային հեղուկ (0) (OH) S.typhi,party A,B,Typhimurium, enteritidis</t>
  </si>
  <si>
    <t>էրիթրոցիտար չոր յերսինյոզ Օ3,</t>
  </si>
  <si>
    <t>էրիթրոցիտար չոր յերսինյոզ Օ9,</t>
  </si>
  <si>
    <t>էրիթրոցիտար չոր յերսինյոզ կեղծտուբերկուլյոզային</t>
  </si>
  <si>
    <t>Դիագնոստիկում Տուլարէմիայի էրիտրոցիտար անտիգենային 5մլ ֆլ.</t>
  </si>
  <si>
    <t>Դիագնոստիկում Տուլարէմիայի 1մլ սրվակ</t>
  </si>
  <si>
    <t>սրվակ</t>
  </si>
  <si>
    <t>Դիագնոստիկում Բրուցելյոզի 2մլ սրվակ</t>
  </si>
  <si>
    <t>Դիագնոստիկում բրուցելյոզի, ռոզբենգալ 50անալիզ</t>
  </si>
  <si>
    <t>Ձիու շիճուկ</t>
  </si>
  <si>
    <t>Պլազմա ցիտրատային ճագարի չոր</t>
  </si>
  <si>
    <t>Խոլերայի ՙՕ՚ դիագնոստիկ շիճուկ</t>
  </si>
  <si>
    <t>Շիճուկ էշերիխիոզ OK հավաքածու</t>
  </si>
  <si>
    <t xml:space="preserve">ԴԴՏ </t>
  </si>
  <si>
    <t>ԴԴԵ</t>
  </si>
  <si>
    <t>ԴԴԴ</t>
  </si>
  <si>
    <t>ՀՔՑՀ ալֆա</t>
  </si>
  <si>
    <t>ՀՔՑՀ բետա</t>
  </si>
  <si>
    <t>ՀՔՑՀ գամմա</t>
  </si>
  <si>
    <t>Աֆլատոքսին B1</t>
  </si>
  <si>
    <t>Աֆլատոքսին M1</t>
  </si>
  <si>
    <t>Դեզօքսինիվանելոն</t>
  </si>
  <si>
    <t>Պատուլին</t>
  </si>
  <si>
    <t>Հիստամին</t>
  </si>
  <si>
    <t>Զեարալենոն</t>
  </si>
  <si>
    <t>Տետրացիկլին</t>
  </si>
  <si>
    <t>Կադմիում</t>
  </si>
  <si>
    <t>Կապար</t>
  </si>
  <si>
    <t>Պղինձ</t>
  </si>
  <si>
    <t>Նիկել</t>
  </si>
  <si>
    <t>Երկաթ</t>
  </si>
  <si>
    <t>Անագ</t>
  </si>
  <si>
    <t>Սնդիկ</t>
  </si>
  <si>
    <t>Արսեն</t>
  </si>
  <si>
    <t>Սթրիպներ ստերպտոկոկերի ախտորոշման համար API 20 Strep «Բիոմերյո» 20600</t>
  </si>
  <si>
    <t>«ԹԱԳ ՀԷՄ» ՍՊԸ</t>
  </si>
  <si>
    <t>«Լեյկոալեքս» ՍՊԸ</t>
  </si>
  <si>
    <t>Ոչ շահավետ առաջարկ</t>
  </si>
  <si>
    <t>ՀԱՎԵԼՎԱԾ N 1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</si>
</sst>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rgb="FF000000"/>
      <name val="Calibri"/>
      <family val="2"/>
      <scheme val="minor"/>
    </font>
    <font>
      <b/>
      <sz val="9"/>
      <color rgb="FF000000"/>
      <name val="GHEA Grapalat"/>
      <family val="3"/>
    </font>
    <font>
      <b/>
      <sz val="9"/>
      <color rgb="FFFF0000"/>
      <name val="GHEA Grapalat"/>
      <family val="3"/>
    </font>
    <font>
      <b/>
      <sz val="9"/>
      <color theme="9" tint="-0.49998474074526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3" fillId="0" borderId="1" xfId="0" applyNumberFormat="1" applyFon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1"/>
  <sheetViews>
    <sheetView tabSelected="1" zoomScale="115" zoomScaleNormal="115" zoomScaleSheetLayoutView="100" workbookViewId="0">
      <pane xSplit="6" ySplit="6" topLeftCell="G51" activePane="bottomRight" state="frozen"/>
      <selection pane="topRight" activeCell="G1" sqref="G1"/>
      <selection pane="bottomLeft" activeCell="A6" sqref="A6"/>
      <selection pane="bottomRight" activeCell="F58" sqref="F58"/>
    </sheetView>
  </sheetViews>
  <sheetFormatPr defaultRowHeight="17.25"/>
  <cols>
    <col min="1" max="1" width="4.7109375" style="4" bestFit="1" customWidth="1"/>
    <col min="2" max="2" width="34.28515625" style="5" customWidth="1"/>
    <col min="3" max="3" width="11.28515625" style="4" bestFit="1" customWidth="1"/>
    <col min="4" max="4" width="8.140625" style="4" bestFit="1" customWidth="1"/>
    <col min="5" max="5" width="11.7109375" style="4" hidden="1" customWidth="1"/>
    <col min="6" max="6" width="15" style="4" bestFit="1" customWidth="1"/>
    <col min="7" max="7" width="11" style="6" bestFit="1" customWidth="1"/>
    <col min="8" max="8" width="6.42578125" style="6" bestFit="1" customWidth="1"/>
    <col min="9" max="9" width="12.7109375" style="6" bestFit="1" customWidth="1"/>
    <col min="10" max="10" width="11" style="6" bestFit="1" customWidth="1"/>
    <col min="11" max="11" width="10" style="6" bestFit="1" customWidth="1"/>
    <col min="12" max="12" width="8" style="6" bestFit="1" customWidth="1"/>
    <col min="13" max="13" width="12.28515625" style="6" bestFit="1" customWidth="1"/>
    <col min="14" max="14" width="10.42578125" style="6" customWidth="1"/>
    <col min="15" max="15" width="12.85546875" style="6" bestFit="1" customWidth="1"/>
    <col min="16" max="16" width="11" style="6" bestFit="1" customWidth="1"/>
    <col min="17" max="17" width="7" style="6" customWidth="1"/>
    <col min="18" max="18" width="10.5703125" style="6" bestFit="1" customWidth="1"/>
    <col min="19" max="19" width="33.28515625" style="45" customWidth="1"/>
    <col min="20" max="20" width="20.5703125" style="8" hidden="1" customWidth="1"/>
    <col min="21" max="21" width="16.7109375" style="9" bestFit="1" customWidth="1"/>
    <col min="22" max="27" width="9.140625" style="10"/>
    <col min="28" max="16384" width="9.140625" style="11"/>
  </cols>
  <sheetData>
    <row r="2" spans="1:20">
      <c r="S2" s="7" t="s">
        <v>87</v>
      </c>
    </row>
    <row r="3" spans="1:20" ht="20.25">
      <c r="A3" s="12" t="s">
        <v>15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5" spans="1:20">
      <c r="A5" s="15" t="s">
        <v>0</v>
      </c>
      <c r="B5" s="16" t="s">
        <v>1</v>
      </c>
      <c r="C5" s="17" t="s">
        <v>2</v>
      </c>
      <c r="D5" s="15" t="s">
        <v>3</v>
      </c>
      <c r="E5" s="17" t="s">
        <v>4</v>
      </c>
      <c r="F5" s="17" t="s">
        <v>5</v>
      </c>
      <c r="G5" s="18" t="s">
        <v>11</v>
      </c>
      <c r="H5" s="19"/>
      <c r="I5" s="20"/>
      <c r="J5" s="18" t="s">
        <v>84</v>
      </c>
      <c r="K5" s="19"/>
      <c r="L5" s="20"/>
      <c r="M5" s="18" t="s">
        <v>85</v>
      </c>
      <c r="N5" s="19"/>
      <c r="O5" s="20"/>
      <c r="P5" s="18" t="s">
        <v>12</v>
      </c>
      <c r="Q5" s="19"/>
      <c r="R5" s="20"/>
      <c r="S5" s="17" t="s">
        <v>9</v>
      </c>
    </row>
    <row r="6" spans="1:20" ht="34.5" customHeight="1">
      <c r="A6" s="21"/>
      <c r="B6" s="22"/>
      <c r="C6" s="23"/>
      <c r="D6" s="21"/>
      <c r="E6" s="23"/>
      <c r="F6" s="23"/>
      <c r="G6" s="24" t="s">
        <v>6</v>
      </c>
      <c r="H6" s="24" t="s">
        <v>7</v>
      </c>
      <c r="I6" s="24" t="s">
        <v>8</v>
      </c>
      <c r="J6" s="24" t="s">
        <v>6</v>
      </c>
      <c r="K6" s="24" t="s">
        <v>7</v>
      </c>
      <c r="L6" s="24" t="s">
        <v>8</v>
      </c>
      <c r="M6" s="24" t="s">
        <v>6</v>
      </c>
      <c r="N6" s="24" t="s">
        <v>7</v>
      </c>
      <c r="O6" s="24" t="s">
        <v>8</v>
      </c>
      <c r="P6" s="24" t="s">
        <v>6</v>
      </c>
      <c r="Q6" s="24" t="s">
        <v>7</v>
      </c>
      <c r="R6" s="24" t="s">
        <v>8</v>
      </c>
      <c r="S6" s="23"/>
    </row>
    <row r="7" spans="1:20">
      <c r="A7" s="25"/>
      <c r="B7" s="26"/>
      <c r="C7" s="27"/>
      <c r="D7" s="25"/>
      <c r="E7" s="27"/>
      <c r="F7" s="27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7"/>
    </row>
    <row r="8" spans="1:20">
      <c r="A8" s="28">
        <v>1</v>
      </c>
      <c r="B8" s="29" t="s">
        <v>16</v>
      </c>
      <c r="C8" s="30" t="s">
        <v>17</v>
      </c>
      <c r="D8" s="28">
        <v>600</v>
      </c>
      <c r="E8" s="31">
        <v>6500</v>
      </c>
      <c r="F8" s="2">
        <v>3900000</v>
      </c>
      <c r="G8" s="32"/>
      <c r="H8" s="32"/>
      <c r="I8" s="1"/>
      <c r="J8" s="1"/>
      <c r="K8" s="32"/>
      <c r="L8" s="33"/>
      <c r="M8" s="32"/>
      <c r="N8" s="32"/>
      <c r="O8" s="32"/>
      <c r="P8" s="1"/>
      <c r="Q8" s="32"/>
      <c r="R8" s="32"/>
      <c r="S8" s="34" t="s">
        <v>13</v>
      </c>
    </row>
    <row r="9" spans="1:20">
      <c r="A9" s="28">
        <v>2</v>
      </c>
      <c r="B9" s="29" t="s">
        <v>18</v>
      </c>
      <c r="C9" s="30" t="s">
        <v>19</v>
      </c>
      <c r="D9" s="35">
        <v>2020.1</v>
      </c>
      <c r="E9" s="31">
        <v>2076</v>
      </c>
      <c r="F9" s="2">
        <v>4193727.6</v>
      </c>
      <c r="G9" s="32"/>
      <c r="H9" s="32"/>
      <c r="I9" s="1"/>
      <c r="J9" s="1"/>
      <c r="K9" s="32"/>
      <c r="L9" s="36"/>
      <c r="M9" s="37">
        <v>4444199.7989999996</v>
      </c>
      <c r="N9" s="32">
        <v>0</v>
      </c>
      <c r="O9" s="37">
        <v>4444199.7989999996</v>
      </c>
      <c r="P9" s="1"/>
      <c r="Q9" s="32"/>
      <c r="R9" s="32"/>
      <c r="S9" s="38" t="s">
        <v>86</v>
      </c>
    </row>
    <row r="10" spans="1:20" ht="27">
      <c r="A10" s="28">
        <v>3</v>
      </c>
      <c r="B10" s="29" t="s">
        <v>20</v>
      </c>
      <c r="C10" s="30" t="s">
        <v>19</v>
      </c>
      <c r="D10" s="28">
        <v>0.1</v>
      </c>
      <c r="E10" s="31">
        <v>2318</v>
      </c>
      <c r="F10" s="39">
        <v>231.8</v>
      </c>
      <c r="G10" s="32"/>
      <c r="H10" s="32"/>
      <c r="I10" s="1"/>
      <c r="J10" s="1"/>
      <c r="K10" s="32"/>
      <c r="L10" s="36"/>
      <c r="M10" s="32"/>
      <c r="N10" s="32"/>
      <c r="O10" s="32"/>
      <c r="P10" s="1"/>
      <c r="Q10" s="32"/>
      <c r="R10" s="32"/>
      <c r="S10" s="34" t="s">
        <v>13</v>
      </c>
    </row>
    <row r="11" spans="1:20">
      <c r="A11" s="28">
        <v>4</v>
      </c>
      <c r="B11" s="29" t="s">
        <v>21</v>
      </c>
      <c r="C11" s="30" t="s">
        <v>19</v>
      </c>
      <c r="D11" s="28">
        <v>0.5</v>
      </c>
      <c r="E11" s="31">
        <v>1854</v>
      </c>
      <c r="F11" s="39">
        <v>927</v>
      </c>
      <c r="G11" s="32"/>
      <c r="H11" s="32"/>
      <c r="I11" s="1"/>
      <c r="J11" s="1"/>
      <c r="K11" s="32"/>
      <c r="L11" s="36"/>
      <c r="M11" s="32"/>
      <c r="N11" s="32"/>
      <c r="O11" s="32"/>
      <c r="P11" s="1"/>
      <c r="Q11" s="32"/>
      <c r="R11" s="32"/>
      <c r="S11" s="34" t="s">
        <v>13</v>
      </c>
    </row>
    <row r="12" spans="1:20">
      <c r="A12" s="28">
        <v>5</v>
      </c>
      <c r="B12" s="29" t="s">
        <v>22</v>
      </c>
      <c r="C12" s="30" t="s">
        <v>19</v>
      </c>
      <c r="D12" s="28">
        <v>0.1</v>
      </c>
      <c r="E12" s="31">
        <v>2009</v>
      </c>
      <c r="F12" s="39">
        <v>200.9</v>
      </c>
      <c r="G12" s="32"/>
      <c r="H12" s="32"/>
      <c r="I12" s="1"/>
      <c r="J12" s="1"/>
      <c r="K12" s="32"/>
      <c r="L12" s="36"/>
      <c r="M12" s="32"/>
      <c r="N12" s="32"/>
      <c r="O12" s="32"/>
      <c r="P12" s="1"/>
      <c r="Q12" s="32"/>
      <c r="R12" s="32"/>
      <c r="S12" s="34" t="s">
        <v>13</v>
      </c>
    </row>
    <row r="13" spans="1:20">
      <c r="A13" s="28">
        <v>6</v>
      </c>
      <c r="B13" s="29" t="s">
        <v>23</v>
      </c>
      <c r="C13" s="30" t="s">
        <v>24</v>
      </c>
      <c r="D13" s="28">
        <v>200</v>
      </c>
      <c r="E13" s="39">
        <v>773</v>
      </c>
      <c r="F13" s="2">
        <v>154600</v>
      </c>
      <c r="G13" s="32"/>
      <c r="H13" s="32"/>
      <c r="I13" s="1"/>
      <c r="J13" s="1"/>
      <c r="K13" s="32"/>
      <c r="L13" s="36"/>
      <c r="M13" s="32"/>
      <c r="N13" s="32"/>
      <c r="O13" s="32"/>
      <c r="P13" s="1"/>
      <c r="Q13" s="32"/>
      <c r="R13" s="32"/>
      <c r="S13" s="34" t="s">
        <v>13</v>
      </c>
    </row>
    <row r="14" spans="1:20">
      <c r="A14" s="28">
        <v>7</v>
      </c>
      <c r="B14" s="29" t="s">
        <v>25</v>
      </c>
      <c r="C14" s="30" t="s">
        <v>17</v>
      </c>
      <c r="D14" s="28">
        <v>1</v>
      </c>
      <c r="E14" s="31">
        <v>3863</v>
      </c>
      <c r="F14" s="2">
        <v>3863</v>
      </c>
      <c r="G14" s="32"/>
      <c r="H14" s="32"/>
      <c r="I14" s="1"/>
      <c r="J14" s="1"/>
      <c r="K14" s="32"/>
      <c r="L14" s="36"/>
      <c r="M14" s="32"/>
      <c r="N14" s="32"/>
      <c r="O14" s="32"/>
      <c r="P14" s="1"/>
      <c r="Q14" s="32"/>
      <c r="R14" s="32"/>
      <c r="S14" s="34" t="s">
        <v>13</v>
      </c>
    </row>
    <row r="15" spans="1:20">
      <c r="A15" s="28">
        <v>8</v>
      </c>
      <c r="B15" s="29" t="s">
        <v>26</v>
      </c>
      <c r="C15" s="30" t="s">
        <v>19</v>
      </c>
      <c r="D15" s="28">
        <v>0.5</v>
      </c>
      <c r="E15" s="31">
        <v>41200</v>
      </c>
      <c r="F15" s="2">
        <v>20600</v>
      </c>
      <c r="G15" s="32"/>
      <c r="H15" s="32"/>
      <c r="I15" s="1"/>
      <c r="J15" s="1"/>
      <c r="K15" s="32"/>
      <c r="L15" s="36"/>
      <c r="M15" s="40">
        <f>O15/1.2</f>
        <v>15833.333333333334</v>
      </c>
      <c r="N15" s="40">
        <f>O15-M15</f>
        <v>3166.6666666666661</v>
      </c>
      <c r="O15" s="41">
        <v>19000</v>
      </c>
      <c r="P15" s="1"/>
      <c r="Q15" s="32"/>
      <c r="R15" s="32"/>
      <c r="S15" s="28" t="s">
        <v>85</v>
      </c>
      <c r="T15" s="42">
        <f>F15-O15</f>
        <v>1600</v>
      </c>
    </row>
    <row r="16" spans="1:20">
      <c r="A16" s="28">
        <v>9</v>
      </c>
      <c r="B16" s="29" t="s">
        <v>27</v>
      </c>
      <c r="C16" s="30" t="s">
        <v>19</v>
      </c>
      <c r="D16" s="28">
        <v>0.5</v>
      </c>
      <c r="E16" s="31">
        <v>3090</v>
      </c>
      <c r="F16" s="2">
        <v>1545</v>
      </c>
      <c r="G16" s="32"/>
      <c r="H16" s="32"/>
      <c r="I16" s="1"/>
      <c r="J16" s="1"/>
      <c r="K16" s="32"/>
      <c r="L16" s="36"/>
      <c r="M16" s="32"/>
      <c r="N16" s="32"/>
      <c r="O16" s="32"/>
      <c r="P16" s="1"/>
      <c r="Q16" s="32"/>
      <c r="R16" s="32"/>
      <c r="S16" s="34" t="s">
        <v>13</v>
      </c>
    </row>
    <row r="17" spans="1:20">
      <c r="A17" s="28">
        <v>10</v>
      </c>
      <c r="B17" s="29" t="s">
        <v>28</v>
      </c>
      <c r="C17" s="30" t="s">
        <v>19</v>
      </c>
      <c r="D17" s="28">
        <v>1</v>
      </c>
      <c r="E17" s="31">
        <v>3090</v>
      </c>
      <c r="F17" s="2">
        <v>3090</v>
      </c>
      <c r="G17" s="32"/>
      <c r="H17" s="32"/>
      <c r="I17" s="1"/>
      <c r="J17" s="1"/>
      <c r="K17" s="32"/>
      <c r="L17" s="36"/>
      <c r="M17" s="32"/>
      <c r="N17" s="32"/>
      <c r="O17" s="32"/>
      <c r="P17" s="1"/>
      <c r="Q17" s="32"/>
      <c r="R17" s="32"/>
      <c r="S17" s="34" t="s">
        <v>13</v>
      </c>
    </row>
    <row r="18" spans="1:20">
      <c r="A18" s="28">
        <v>11</v>
      </c>
      <c r="B18" s="29" t="s">
        <v>29</v>
      </c>
      <c r="C18" s="30" t="s">
        <v>19</v>
      </c>
      <c r="D18" s="28">
        <v>0.3</v>
      </c>
      <c r="E18" s="31">
        <v>30900</v>
      </c>
      <c r="F18" s="2">
        <v>9270</v>
      </c>
      <c r="G18" s="32"/>
      <c r="H18" s="32"/>
      <c r="I18" s="1"/>
      <c r="J18" s="1"/>
      <c r="K18" s="32"/>
      <c r="L18" s="36"/>
      <c r="M18" s="32"/>
      <c r="N18" s="32"/>
      <c r="O18" s="32"/>
      <c r="P18" s="1"/>
      <c r="Q18" s="32"/>
      <c r="R18" s="32"/>
      <c r="S18" s="34" t="s">
        <v>13</v>
      </c>
    </row>
    <row r="19" spans="1:20">
      <c r="A19" s="28">
        <v>12</v>
      </c>
      <c r="B19" s="29" t="s">
        <v>30</v>
      </c>
      <c r="C19" s="30" t="s">
        <v>19</v>
      </c>
      <c r="D19" s="28">
        <v>0.3</v>
      </c>
      <c r="E19" s="31">
        <v>2400</v>
      </c>
      <c r="F19" s="39">
        <v>720</v>
      </c>
      <c r="G19" s="32"/>
      <c r="H19" s="32"/>
      <c r="I19" s="1"/>
      <c r="J19" s="1"/>
      <c r="K19" s="32"/>
      <c r="L19" s="36"/>
      <c r="M19" s="32"/>
      <c r="N19" s="32"/>
      <c r="O19" s="32"/>
      <c r="P19" s="1"/>
      <c r="Q19" s="32"/>
      <c r="R19" s="32"/>
      <c r="S19" s="34" t="s">
        <v>13</v>
      </c>
    </row>
    <row r="20" spans="1:20">
      <c r="A20" s="28">
        <v>13</v>
      </c>
      <c r="B20" s="29" t="s">
        <v>31</v>
      </c>
      <c r="C20" s="30" t="s">
        <v>19</v>
      </c>
      <c r="D20" s="28">
        <v>5</v>
      </c>
      <c r="E20" s="31">
        <v>1200</v>
      </c>
      <c r="F20" s="2">
        <v>6000</v>
      </c>
      <c r="G20" s="32"/>
      <c r="H20" s="32"/>
      <c r="I20" s="1"/>
      <c r="J20" s="1"/>
      <c r="K20" s="32"/>
      <c r="L20" s="36"/>
      <c r="M20" s="32"/>
      <c r="N20" s="32"/>
      <c r="O20" s="32"/>
      <c r="P20" s="1"/>
      <c r="Q20" s="32"/>
      <c r="R20" s="32"/>
      <c r="S20" s="34" t="s">
        <v>13</v>
      </c>
    </row>
    <row r="21" spans="1:20">
      <c r="A21" s="28">
        <v>14</v>
      </c>
      <c r="B21" s="29" t="s">
        <v>32</v>
      </c>
      <c r="C21" s="30" t="s">
        <v>19</v>
      </c>
      <c r="D21" s="28">
        <v>3</v>
      </c>
      <c r="E21" s="31">
        <v>3090</v>
      </c>
      <c r="F21" s="2">
        <v>9270</v>
      </c>
      <c r="G21" s="32"/>
      <c r="H21" s="32"/>
      <c r="I21" s="1"/>
      <c r="J21" s="1"/>
      <c r="K21" s="32"/>
      <c r="L21" s="36"/>
      <c r="M21" s="32"/>
      <c r="N21" s="32"/>
      <c r="O21" s="32"/>
      <c r="P21" s="1"/>
      <c r="Q21" s="32"/>
      <c r="R21" s="32"/>
      <c r="S21" s="34" t="s">
        <v>13</v>
      </c>
    </row>
    <row r="22" spans="1:20">
      <c r="A22" s="28">
        <v>15</v>
      </c>
      <c r="B22" s="29" t="s">
        <v>33</v>
      </c>
      <c r="C22" s="30" t="s">
        <v>14</v>
      </c>
      <c r="D22" s="28">
        <v>2</v>
      </c>
      <c r="E22" s="31">
        <v>3090</v>
      </c>
      <c r="F22" s="2">
        <v>6180</v>
      </c>
      <c r="G22" s="32"/>
      <c r="H22" s="32"/>
      <c r="I22" s="1"/>
      <c r="J22" s="1"/>
      <c r="K22" s="32"/>
      <c r="L22" s="36"/>
      <c r="M22" s="32"/>
      <c r="N22" s="32"/>
      <c r="O22" s="32"/>
      <c r="P22" s="1"/>
      <c r="Q22" s="32"/>
      <c r="R22" s="32"/>
      <c r="S22" s="34" t="s">
        <v>13</v>
      </c>
    </row>
    <row r="23" spans="1:20">
      <c r="A23" s="28">
        <v>16</v>
      </c>
      <c r="B23" s="29" t="s">
        <v>34</v>
      </c>
      <c r="C23" s="30" t="s">
        <v>14</v>
      </c>
      <c r="D23" s="28">
        <v>1</v>
      </c>
      <c r="E23" s="31">
        <v>3090</v>
      </c>
      <c r="F23" s="2">
        <v>3090</v>
      </c>
      <c r="G23" s="32"/>
      <c r="H23" s="32"/>
      <c r="I23" s="1"/>
      <c r="J23" s="1"/>
      <c r="K23" s="32"/>
      <c r="L23" s="36"/>
      <c r="M23" s="32"/>
      <c r="N23" s="32"/>
      <c r="O23" s="32"/>
      <c r="P23" s="1"/>
      <c r="Q23" s="32"/>
      <c r="R23" s="32"/>
      <c r="S23" s="34" t="s">
        <v>13</v>
      </c>
    </row>
    <row r="24" spans="1:20">
      <c r="A24" s="28">
        <v>17</v>
      </c>
      <c r="B24" s="29" t="s">
        <v>35</v>
      </c>
      <c r="C24" s="30" t="s">
        <v>14</v>
      </c>
      <c r="D24" s="28">
        <v>1</v>
      </c>
      <c r="E24" s="31">
        <v>5150</v>
      </c>
      <c r="F24" s="2">
        <v>5150</v>
      </c>
      <c r="G24" s="32"/>
      <c r="H24" s="32"/>
      <c r="I24" s="1"/>
      <c r="J24" s="1"/>
      <c r="K24" s="32"/>
      <c r="L24" s="36"/>
      <c r="M24" s="32"/>
      <c r="N24" s="32"/>
      <c r="O24" s="32"/>
      <c r="P24" s="1"/>
      <c r="Q24" s="32"/>
      <c r="R24" s="32"/>
      <c r="S24" s="34" t="s">
        <v>13</v>
      </c>
    </row>
    <row r="25" spans="1:20" ht="35.25" customHeight="1">
      <c r="A25" s="28">
        <v>18</v>
      </c>
      <c r="B25" s="29" t="s">
        <v>36</v>
      </c>
      <c r="C25" s="30" t="s">
        <v>10</v>
      </c>
      <c r="D25" s="28">
        <v>1</v>
      </c>
      <c r="E25" s="31">
        <v>5150</v>
      </c>
      <c r="F25" s="2">
        <v>5150</v>
      </c>
      <c r="G25" s="32"/>
      <c r="H25" s="32"/>
      <c r="I25" s="1"/>
      <c r="J25" s="1"/>
      <c r="K25" s="32"/>
      <c r="L25" s="36"/>
      <c r="M25" s="32"/>
      <c r="N25" s="32"/>
      <c r="O25" s="32"/>
      <c r="P25" s="1"/>
      <c r="Q25" s="32"/>
      <c r="R25" s="32"/>
      <c r="S25" s="34" t="s">
        <v>13</v>
      </c>
    </row>
    <row r="26" spans="1:20">
      <c r="A26" s="28">
        <v>19</v>
      </c>
      <c r="B26" s="29" t="s">
        <v>37</v>
      </c>
      <c r="C26" s="30" t="s">
        <v>19</v>
      </c>
      <c r="D26" s="28">
        <v>5</v>
      </c>
      <c r="E26" s="31">
        <v>46200</v>
      </c>
      <c r="F26" s="2">
        <v>231000</v>
      </c>
      <c r="G26" s="31">
        <f>I26/1</f>
        <v>230000</v>
      </c>
      <c r="H26" s="31">
        <f>I26-G26</f>
        <v>0</v>
      </c>
      <c r="I26" s="31">
        <v>230000</v>
      </c>
      <c r="J26" s="2">
        <v>175000</v>
      </c>
      <c r="K26" s="2">
        <f>L26-J26</f>
        <v>35000</v>
      </c>
      <c r="L26" s="3">
        <v>210000</v>
      </c>
      <c r="M26" s="32"/>
      <c r="N26" s="32"/>
      <c r="O26" s="32"/>
      <c r="P26" s="41">
        <v>166000</v>
      </c>
      <c r="Q26" s="41">
        <f>R26-P26</f>
        <v>33200</v>
      </c>
      <c r="R26" s="41">
        <v>199200</v>
      </c>
      <c r="S26" s="28" t="s">
        <v>12</v>
      </c>
      <c r="T26" s="42">
        <f>F26-R26</f>
        <v>31800</v>
      </c>
    </row>
    <row r="27" spans="1:20">
      <c r="A27" s="28">
        <v>20</v>
      </c>
      <c r="B27" s="29" t="s">
        <v>38</v>
      </c>
      <c r="C27" s="30" t="s">
        <v>19</v>
      </c>
      <c r="D27" s="28">
        <v>2</v>
      </c>
      <c r="E27" s="31">
        <v>58000</v>
      </c>
      <c r="F27" s="2">
        <v>116000</v>
      </c>
      <c r="G27" s="31">
        <f t="shared" ref="G27:G29" si="0">I27/1</f>
        <v>110000</v>
      </c>
      <c r="H27" s="31">
        <f t="shared" ref="H27:H29" si="1">I27-G27</f>
        <v>0</v>
      </c>
      <c r="I27" s="31">
        <v>110000</v>
      </c>
      <c r="J27" s="40">
        <v>68333.33</v>
      </c>
      <c r="K27" s="40">
        <f t="shared" ref="K27:K28" si="2">L27-J27</f>
        <v>13666.669999999998</v>
      </c>
      <c r="L27" s="43">
        <v>82000</v>
      </c>
      <c r="M27" s="32"/>
      <c r="N27" s="32"/>
      <c r="O27" s="32"/>
      <c r="P27" s="31">
        <v>76000</v>
      </c>
      <c r="Q27" s="31">
        <f t="shared" ref="Q27:Q30" si="3">R27-P27</f>
        <v>15200</v>
      </c>
      <c r="R27" s="3">
        <v>91200</v>
      </c>
      <c r="S27" s="28" t="s">
        <v>84</v>
      </c>
      <c r="T27" s="42">
        <f>F27-L27</f>
        <v>34000</v>
      </c>
    </row>
    <row r="28" spans="1:20">
      <c r="A28" s="28">
        <v>21</v>
      </c>
      <c r="B28" s="29" t="s">
        <v>39</v>
      </c>
      <c r="C28" s="30" t="s">
        <v>19</v>
      </c>
      <c r="D28" s="28">
        <v>2</v>
      </c>
      <c r="E28" s="31">
        <v>32000</v>
      </c>
      <c r="F28" s="2">
        <v>64000</v>
      </c>
      <c r="G28" s="41">
        <f t="shared" si="0"/>
        <v>64000</v>
      </c>
      <c r="H28" s="41">
        <f t="shared" si="1"/>
        <v>0</v>
      </c>
      <c r="I28" s="41">
        <v>64000</v>
      </c>
      <c r="J28" s="2">
        <v>63333.33</v>
      </c>
      <c r="K28" s="2">
        <f t="shared" si="2"/>
        <v>12666.669999999998</v>
      </c>
      <c r="L28" s="3">
        <v>76000</v>
      </c>
      <c r="M28" s="32"/>
      <c r="N28" s="32"/>
      <c r="O28" s="32"/>
      <c r="P28" s="31">
        <v>66500</v>
      </c>
      <c r="Q28" s="31">
        <f t="shared" si="3"/>
        <v>13300</v>
      </c>
      <c r="R28" s="3">
        <v>79800</v>
      </c>
      <c r="S28" s="28" t="s">
        <v>11</v>
      </c>
      <c r="T28" s="42">
        <f>F28-I28</f>
        <v>0</v>
      </c>
    </row>
    <row r="29" spans="1:20">
      <c r="A29" s="28">
        <v>22</v>
      </c>
      <c r="B29" s="29" t="s">
        <v>40</v>
      </c>
      <c r="C29" s="30" t="s">
        <v>19</v>
      </c>
      <c r="D29" s="28">
        <v>0.5</v>
      </c>
      <c r="E29" s="31">
        <v>50000</v>
      </c>
      <c r="F29" s="2">
        <v>25000</v>
      </c>
      <c r="G29" s="31">
        <f t="shared" si="0"/>
        <v>25000</v>
      </c>
      <c r="H29" s="31">
        <f t="shared" si="1"/>
        <v>0</v>
      </c>
      <c r="I29" s="31">
        <v>25000</v>
      </c>
      <c r="J29" s="2"/>
      <c r="K29" s="2"/>
      <c r="L29" s="44"/>
      <c r="M29" s="32"/>
      <c r="N29" s="32"/>
      <c r="O29" s="32"/>
      <c r="P29" s="41">
        <v>18600</v>
      </c>
      <c r="Q29" s="41">
        <f t="shared" si="3"/>
        <v>3720</v>
      </c>
      <c r="R29" s="43">
        <v>22320</v>
      </c>
      <c r="S29" s="28" t="s">
        <v>12</v>
      </c>
      <c r="T29" s="42">
        <f t="shared" ref="T29:T30" si="4">F29-R29</f>
        <v>2680</v>
      </c>
    </row>
    <row r="30" spans="1:20">
      <c r="A30" s="28">
        <v>23</v>
      </c>
      <c r="B30" s="29" t="s">
        <v>41</v>
      </c>
      <c r="C30" s="30" t="s">
        <v>19</v>
      </c>
      <c r="D30" s="28">
        <v>1</v>
      </c>
      <c r="E30" s="31">
        <v>42500</v>
      </c>
      <c r="F30" s="2">
        <v>42500</v>
      </c>
      <c r="G30" s="31"/>
      <c r="H30" s="31"/>
      <c r="I30" s="31"/>
      <c r="J30" s="2">
        <v>45833.33</v>
      </c>
      <c r="K30" s="2">
        <f t="shared" ref="K30:K31" si="5">L30-J30</f>
        <v>9166.6699999999983</v>
      </c>
      <c r="L30" s="3">
        <v>55000</v>
      </c>
      <c r="M30" s="32"/>
      <c r="N30" s="32"/>
      <c r="O30" s="32"/>
      <c r="P30" s="41">
        <v>34800</v>
      </c>
      <c r="Q30" s="41">
        <f t="shared" si="3"/>
        <v>6960</v>
      </c>
      <c r="R30" s="43">
        <v>41760</v>
      </c>
      <c r="S30" s="28" t="s">
        <v>12</v>
      </c>
      <c r="T30" s="42">
        <f t="shared" si="4"/>
        <v>740</v>
      </c>
    </row>
    <row r="31" spans="1:20">
      <c r="A31" s="28">
        <v>24</v>
      </c>
      <c r="B31" s="29" t="s">
        <v>42</v>
      </c>
      <c r="C31" s="30" t="s">
        <v>19</v>
      </c>
      <c r="D31" s="28">
        <v>1</v>
      </c>
      <c r="E31" s="31">
        <v>43000</v>
      </c>
      <c r="F31" s="2">
        <v>43000</v>
      </c>
      <c r="G31" s="31"/>
      <c r="H31" s="31"/>
      <c r="I31" s="31"/>
      <c r="J31" s="40">
        <v>35833.33</v>
      </c>
      <c r="K31" s="40">
        <f t="shared" si="5"/>
        <v>7166.6699999999983</v>
      </c>
      <c r="L31" s="43">
        <v>43000</v>
      </c>
      <c r="M31" s="32"/>
      <c r="N31" s="32"/>
      <c r="O31" s="32"/>
      <c r="P31" s="1"/>
      <c r="Q31" s="32"/>
      <c r="R31" s="32"/>
      <c r="S31" s="28" t="s">
        <v>84</v>
      </c>
      <c r="T31" s="42">
        <f>F31-L31</f>
        <v>0</v>
      </c>
    </row>
    <row r="32" spans="1:20" ht="40.5">
      <c r="A32" s="28">
        <v>25</v>
      </c>
      <c r="B32" s="29" t="s">
        <v>43</v>
      </c>
      <c r="C32" s="30" t="s">
        <v>10</v>
      </c>
      <c r="D32" s="28">
        <v>1</v>
      </c>
      <c r="E32" s="31">
        <v>300000</v>
      </c>
      <c r="F32" s="2">
        <v>300000</v>
      </c>
      <c r="G32" s="41">
        <f>I32/1</f>
        <v>300000</v>
      </c>
      <c r="H32" s="41">
        <f>I32-G32</f>
        <v>0</v>
      </c>
      <c r="I32" s="41">
        <v>300000</v>
      </c>
      <c r="J32" s="2"/>
      <c r="K32" s="2"/>
      <c r="L32" s="44"/>
      <c r="M32" s="32"/>
      <c r="N32" s="32"/>
      <c r="O32" s="32"/>
      <c r="P32" s="1"/>
      <c r="Q32" s="32"/>
      <c r="R32" s="32"/>
      <c r="S32" s="28" t="s">
        <v>11</v>
      </c>
      <c r="T32" s="42">
        <f>F32-I32</f>
        <v>0</v>
      </c>
    </row>
    <row r="33" spans="1:20">
      <c r="A33" s="28">
        <v>26</v>
      </c>
      <c r="B33" s="29" t="s">
        <v>44</v>
      </c>
      <c r="C33" s="30" t="s">
        <v>19</v>
      </c>
      <c r="D33" s="28">
        <v>0.6</v>
      </c>
      <c r="E33" s="31">
        <v>73000</v>
      </c>
      <c r="F33" s="2">
        <v>43800</v>
      </c>
      <c r="G33" s="31"/>
      <c r="H33" s="31"/>
      <c r="I33" s="31"/>
      <c r="J33" s="2"/>
      <c r="K33" s="2"/>
      <c r="L33" s="44"/>
      <c r="M33" s="32"/>
      <c r="N33" s="32"/>
      <c r="O33" s="32"/>
      <c r="P33" s="1"/>
      <c r="Q33" s="32"/>
      <c r="R33" s="32"/>
      <c r="S33" s="34" t="s">
        <v>13</v>
      </c>
    </row>
    <row r="34" spans="1:20">
      <c r="A34" s="28">
        <v>27</v>
      </c>
      <c r="B34" s="29" t="s">
        <v>45</v>
      </c>
      <c r="C34" s="30" t="s">
        <v>19</v>
      </c>
      <c r="D34" s="28">
        <v>0.5</v>
      </c>
      <c r="E34" s="31">
        <v>59800</v>
      </c>
      <c r="F34" s="2">
        <v>29900</v>
      </c>
      <c r="G34" s="31"/>
      <c r="H34" s="31"/>
      <c r="I34" s="31"/>
      <c r="J34" s="40">
        <v>24916.67</v>
      </c>
      <c r="K34" s="40">
        <f>L34-J34</f>
        <v>4983.3300000000017</v>
      </c>
      <c r="L34" s="43">
        <v>29900</v>
      </c>
      <c r="M34" s="32"/>
      <c r="N34" s="32"/>
      <c r="O34" s="32"/>
      <c r="P34" s="1"/>
      <c r="Q34" s="32"/>
      <c r="R34" s="32"/>
      <c r="S34" s="28" t="s">
        <v>84</v>
      </c>
      <c r="T34" s="42">
        <f>F34-L34</f>
        <v>0</v>
      </c>
    </row>
    <row r="35" spans="1:20">
      <c r="A35" s="28">
        <v>28</v>
      </c>
      <c r="B35" s="29" t="s">
        <v>46</v>
      </c>
      <c r="C35" s="30" t="s">
        <v>19</v>
      </c>
      <c r="D35" s="28">
        <v>0.5</v>
      </c>
      <c r="E35" s="31">
        <v>11200</v>
      </c>
      <c r="F35" s="2">
        <v>5600</v>
      </c>
      <c r="G35" s="31">
        <f>I35/1</f>
        <v>39000</v>
      </c>
      <c r="H35" s="31">
        <f>I35-G35</f>
        <v>0</v>
      </c>
      <c r="I35" s="31">
        <v>39000</v>
      </c>
      <c r="J35" s="2"/>
      <c r="K35" s="2"/>
      <c r="L35" s="44"/>
      <c r="M35" s="32"/>
      <c r="N35" s="32"/>
      <c r="O35" s="32"/>
      <c r="P35" s="1"/>
      <c r="Q35" s="32"/>
      <c r="R35" s="32"/>
      <c r="S35" s="38" t="s">
        <v>86</v>
      </c>
    </row>
    <row r="36" spans="1:20">
      <c r="A36" s="28">
        <v>29</v>
      </c>
      <c r="B36" s="29" t="s">
        <v>47</v>
      </c>
      <c r="C36" s="30" t="s">
        <v>19</v>
      </c>
      <c r="D36" s="28">
        <v>6</v>
      </c>
      <c r="E36" s="31">
        <v>54600</v>
      </c>
      <c r="F36" s="2">
        <v>327600</v>
      </c>
      <c r="G36" s="31"/>
      <c r="H36" s="31"/>
      <c r="I36" s="31"/>
      <c r="J36" s="40">
        <v>273000</v>
      </c>
      <c r="K36" s="40">
        <f t="shared" ref="K36:K37" si="6">L36-J36</f>
        <v>54600</v>
      </c>
      <c r="L36" s="43">
        <v>327600</v>
      </c>
      <c r="M36" s="32"/>
      <c r="N36" s="32"/>
      <c r="O36" s="32"/>
      <c r="P36" s="1"/>
      <c r="Q36" s="32"/>
      <c r="R36" s="32"/>
      <c r="S36" s="28" t="s">
        <v>84</v>
      </c>
      <c r="T36" s="42">
        <f>F36-L36</f>
        <v>0</v>
      </c>
    </row>
    <row r="37" spans="1:20" ht="27">
      <c r="A37" s="28">
        <v>30</v>
      </c>
      <c r="B37" s="29" t="s">
        <v>48</v>
      </c>
      <c r="C37" s="30" t="s">
        <v>19</v>
      </c>
      <c r="D37" s="28">
        <v>4</v>
      </c>
      <c r="E37" s="31">
        <v>28000</v>
      </c>
      <c r="F37" s="2">
        <v>112000</v>
      </c>
      <c r="G37" s="41">
        <f>I37/1</f>
        <v>112000</v>
      </c>
      <c r="H37" s="41">
        <f>I37-G37</f>
        <v>0</v>
      </c>
      <c r="I37" s="41">
        <v>112000</v>
      </c>
      <c r="J37" s="2">
        <v>150000</v>
      </c>
      <c r="K37" s="2">
        <f t="shared" si="6"/>
        <v>30000</v>
      </c>
      <c r="L37" s="3">
        <v>180000</v>
      </c>
      <c r="M37" s="32"/>
      <c r="N37" s="32"/>
      <c r="O37" s="32"/>
      <c r="P37" s="1"/>
      <c r="Q37" s="32"/>
      <c r="R37" s="32"/>
      <c r="S37" s="28" t="s">
        <v>11</v>
      </c>
      <c r="T37" s="42">
        <f>F37-I37</f>
        <v>0</v>
      </c>
    </row>
    <row r="38" spans="1:20" ht="27">
      <c r="A38" s="28">
        <v>31</v>
      </c>
      <c r="B38" s="29" t="s">
        <v>49</v>
      </c>
      <c r="C38" s="30" t="s">
        <v>10</v>
      </c>
      <c r="D38" s="28">
        <v>2</v>
      </c>
      <c r="E38" s="31">
        <v>21012</v>
      </c>
      <c r="F38" s="2">
        <v>42024</v>
      </c>
      <c r="G38" s="31"/>
      <c r="H38" s="31"/>
      <c r="I38" s="31"/>
      <c r="J38" s="2"/>
      <c r="K38" s="2"/>
      <c r="L38" s="44"/>
      <c r="M38" s="32"/>
      <c r="N38" s="32"/>
      <c r="O38" s="32"/>
      <c r="P38" s="1"/>
      <c r="Q38" s="32"/>
      <c r="R38" s="32"/>
      <c r="S38" s="34" t="s">
        <v>13</v>
      </c>
    </row>
    <row r="39" spans="1:20">
      <c r="A39" s="28">
        <v>32</v>
      </c>
      <c r="B39" s="29" t="s">
        <v>50</v>
      </c>
      <c r="C39" s="30" t="s">
        <v>10</v>
      </c>
      <c r="D39" s="28">
        <v>5</v>
      </c>
      <c r="E39" s="31">
        <v>14214</v>
      </c>
      <c r="F39" s="2">
        <v>71070</v>
      </c>
      <c r="G39" s="31"/>
      <c r="H39" s="31"/>
      <c r="I39" s="31"/>
      <c r="J39" s="2"/>
      <c r="K39" s="2"/>
      <c r="L39" s="44"/>
      <c r="M39" s="32"/>
      <c r="N39" s="32"/>
      <c r="O39" s="32"/>
      <c r="P39" s="1"/>
      <c r="Q39" s="32"/>
      <c r="R39" s="32"/>
      <c r="S39" s="34" t="s">
        <v>13</v>
      </c>
    </row>
    <row r="40" spans="1:20">
      <c r="A40" s="28">
        <v>33</v>
      </c>
      <c r="B40" s="29" t="s">
        <v>51</v>
      </c>
      <c r="C40" s="30" t="s">
        <v>10</v>
      </c>
      <c r="D40" s="28">
        <v>5</v>
      </c>
      <c r="E40" s="31">
        <v>14214</v>
      </c>
      <c r="F40" s="2">
        <v>71070</v>
      </c>
      <c r="G40" s="31"/>
      <c r="H40" s="31"/>
      <c r="I40" s="31"/>
      <c r="J40" s="2"/>
      <c r="K40" s="2"/>
      <c r="L40" s="44"/>
      <c r="M40" s="32"/>
      <c r="N40" s="32"/>
      <c r="O40" s="32"/>
      <c r="P40" s="1"/>
      <c r="Q40" s="32"/>
      <c r="R40" s="32"/>
      <c r="S40" s="34" t="s">
        <v>13</v>
      </c>
    </row>
    <row r="41" spans="1:20" ht="27">
      <c r="A41" s="28">
        <v>34</v>
      </c>
      <c r="B41" s="29" t="s">
        <v>52</v>
      </c>
      <c r="C41" s="30" t="s">
        <v>10</v>
      </c>
      <c r="D41" s="28">
        <v>2</v>
      </c>
      <c r="E41" s="31">
        <v>14214</v>
      </c>
      <c r="F41" s="2">
        <v>28428</v>
      </c>
      <c r="G41" s="31"/>
      <c r="H41" s="31"/>
      <c r="I41" s="31"/>
      <c r="J41" s="2"/>
      <c r="K41" s="2"/>
      <c r="L41" s="44"/>
      <c r="M41" s="32"/>
      <c r="N41" s="32"/>
      <c r="O41" s="32"/>
      <c r="P41" s="1"/>
      <c r="Q41" s="32"/>
      <c r="R41" s="32"/>
      <c r="S41" s="34" t="s">
        <v>13</v>
      </c>
    </row>
    <row r="42" spans="1:20" ht="27">
      <c r="A42" s="28">
        <v>35</v>
      </c>
      <c r="B42" s="29" t="s">
        <v>53</v>
      </c>
      <c r="C42" s="30" t="s">
        <v>14</v>
      </c>
      <c r="D42" s="28">
        <v>3</v>
      </c>
      <c r="E42" s="31">
        <v>47792</v>
      </c>
      <c r="F42" s="2">
        <v>143376</v>
      </c>
      <c r="G42" s="31"/>
      <c r="H42" s="31"/>
      <c r="I42" s="31"/>
      <c r="J42" s="2"/>
      <c r="K42" s="2"/>
      <c r="L42" s="44"/>
      <c r="M42" s="32"/>
      <c r="N42" s="32"/>
      <c r="O42" s="32"/>
      <c r="P42" s="1"/>
      <c r="Q42" s="32"/>
      <c r="R42" s="32"/>
      <c r="S42" s="34" t="s">
        <v>13</v>
      </c>
    </row>
    <row r="43" spans="1:20" ht="27">
      <c r="A43" s="28">
        <v>36</v>
      </c>
      <c r="B43" s="29" t="s">
        <v>54</v>
      </c>
      <c r="C43" s="30" t="s">
        <v>55</v>
      </c>
      <c r="D43" s="28">
        <v>20</v>
      </c>
      <c r="E43" s="39">
        <v>515</v>
      </c>
      <c r="F43" s="2">
        <v>10300</v>
      </c>
      <c r="G43" s="31"/>
      <c r="H43" s="31"/>
      <c r="I43" s="31"/>
      <c r="J43" s="2"/>
      <c r="K43" s="2"/>
      <c r="L43" s="44"/>
      <c r="M43" s="32"/>
      <c r="N43" s="32"/>
      <c r="O43" s="32"/>
      <c r="P43" s="1"/>
      <c r="Q43" s="32"/>
      <c r="R43" s="32"/>
      <c r="S43" s="34" t="s">
        <v>13</v>
      </c>
    </row>
    <row r="44" spans="1:20" ht="27">
      <c r="A44" s="28">
        <v>37</v>
      </c>
      <c r="B44" s="29" t="s">
        <v>56</v>
      </c>
      <c r="C44" s="30" t="s">
        <v>55</v>
      </c>
      <c r="D44" s="28">
        <v>20</v>
      </c>
      <c r="E44" s="31">
        <v>2884</v>
      </c>
      <c r="F44" s="2">
        <v>57680</v>
      </c>
      <c r="G44" s="31"/>
      <c r="H44" s="31"/>
      <c r="I44" s="31"/>
      <c r="J44" s="40">
        <v>32000</v>
      </c>
      <c r="K44" s="40">
        <f>L44-J44</f>
        <v>6400</v>
      </c>
      <c r="L44" s="43">
        <v>38400</v>
      </c>
      <c r="M44" s="32"/>
      <c r="N44" s="32"/>
      <c r="O44" s="32"/>
      <c r="P44" s="1"/>
      <c r="Q44" s="32"/>
      <c r="R44" s="32"/>
      <c r="S44" s="28" t="s">
        <v>84</v>
      </c>
      <c r="T44" s="42">
        <f>F44-L44</f>
        <v>19280</v>
      </c>
    </row>
    <row r="45" spans="1:20" ht="27">
      <c r="A45" s="28">
        <v>38</v>
      </c>
      <c r="B45" s="29" t="s">
        <v>57</v>
      </c>
      <c r="C45" s="30" t="s">
        <v>10</v>
      </c>
      <c r="D45" s="28">
        <v>1</v>
      </c>
      <c r="E45" s="31">
        <v>8800</v>
      </c>
      <c r="F45" s="2">
        <v>8800</v>
      </c>
      <c r="G45" s="31"/>
      <c r="H45" s="31"/>
      <c r="I45" s="31"/>
      <c r="J45" s="2"/>
      <c r="K45" s="2"/>
      <c r="L45" s="44"/>
      <c r="M45" s="32"/>
      <c r="N45" s="32"/>
      <c r="O45" s="32"/>
      <c r="P45" s="1"/>
      <c r="Q45" s="32"/>
      <c r="R45" s="32"/>
      <c r="S45" s="34" t="s">
        <v>13</v>
      </c>
    </row>
    <row r="46" spans="1:20">
      <c r="A46" s="28">
        <v>39</v>
      </c>
      <c r="B46" s="29" t="s">
        <v>58</v>
      </c>
      <c r="C46" s="30" t="s">
        <v>55</v>
      </c>
      <c r="D46" s="28">
        <v>5</v>
      </c>
      <c r="E46" s="31">
        <v>9888</v>
      </c>
      <c r="F46" s="2">
        <v>49440</v>
      </c>
      <c r="G46" s="31"/>
      <c r="H46" s="31"/>
      <c r="I46" s="31"/>
      <c r="J46" s="40">
        <v>37500</v>
      </c>
      <c r="K46" s="40">
        <f t="shared" ref="K46:K47" si="7">L46-J46</f>
        <v>7500</v>
      </c>
      <c r="L46" s="43">
        <v>45000</v>
      </c>
      <c r="M46" s="32"/>
      <c r="N46" s="32"/>
      <c r="O46" s="32"/>
      <c r="P46" s="1"/>
      <c r="Q46" s="32"/>
      <c r="R46" s="32"/>
      <c r="S46" s="28" t="s">
        <v>84</v>
      </c>
      <c r="T46" s="42">
        <f t="shared" ref="T46:T47" si="8">F46-L46</f>
        <v>4440</v>
      </c>
    </row>
    <row r="47" spans="1:20">
      <c r="A47" s="28">
        <v>40</v>
      </c>
      <c r="B47" s="29" t="s">
        <v>59</v>
      </c>
      <c r="C47" s="30" t="s">
        <v>55</v>
      </c>
      <c r="D47" s="28">
        <v>5</v>
      </c>
      <c r="E47" s="31">
        <v>5320</v>
      </c>
      <c r="F47" s="2">
        <v>26600</v>
      </c>
      <c r="G47" s="31">
        <f>I47/1</f>
        <v>26600</v>
      </c>
      <c r="H47" s="31">
        <f>I47-G47</f>
        <v>0</v>
      </c>
      <c r="I47" s="31">
        <v>26600</v>
      </c>
      <c r="J47" s="40">
        <v>20416.669999999998</v>
      </c>
      <c r="K47" s="40">
        <f t="shared" si="7"/>
        <v>4083.3300000000017</v>
      </c>
      <c r="L47" s="43">
        <v>24500</v>
      </c>
      <c r="M47" s="32"/>
      <c r="N47" s="32"/>
      <c r="O47" s="32"/>
      <c r="P47" s="1"/>
      <c r="Q47" s="32"/>
      <c r="R47" s="32"/>
      <c r="S47" s="28" t="s">
        <v>84</v>
      </c>
      <c r="T47" s="42">
        <f t="shared" si="8"/>
        <v>2100</v>
      </c>
    </row>
    <row r="48" spans="1:20">
      <c r="A48" s="28">
        <v>41</v>
      </c>
      <c r="B48" s="29" t="s">
        <v>60</v>
      </c>
      <c r="C48" s="30" t="s">
        <v>55</v>
      </c>
      <c r="D48" s="28">
        <v>1</v>
      </c>
      <c r="E48" s="31">
        <v>1957</v>
      </c>
      <c r="F48" s="2">
        <v>1957</v>
      </c>
      <c r="G48" s="31"/>
      <c r="H48" s="31"/>
      <c r="I48" s="31"/>
      <c r="J48" s="1"/>
      <c r="K48" s="32"/>
      <c r="L48" s="36"/>
      <c r="M48" s="32"/>
      <c r="N48" s="32"/>
      <c r="O48" s="32"/>
      <c r="P48" s="1"/>
      <c r="Q48" s="32"/>
      <c r="R48" s="32"/>
      <c r="S48" s="34" t="s">
        <v>13</v>
      </c>
    </row>
    <row r="49" spans="1:19">
      <c r="A49" s="28">
        <v>42</v>
      </c>
      <c r="B49" s="29" t="s">
        <v>61</v>
      </c>
      <c r="C49" s="30" t="s">
        <v>10</v>
      </c>
      <c r="D49" s="28">
        <v>2</v>
      </c>
      <c r="E49" s="31">
        <v>32960</v>
      </c>
      <c r="F49" s="2">
        <v>65920</v>
      </c>
      <c r="G49" s="31"/>
      <c r="H49" s="31"/>
      <c r="I49" s="31"/>
      <c r="J49" s="1"/>
      <c r="K49" s="32"/>
      <c r="L49" s="36"/>
      <c r="M49" s="32"/>
      <c r="N49" s="32"/>
      <c r="O49" s="32"/>
      <c r="P49" s="1"/>
      <c r="Q49" s="32"/>
      <c r="R49" s="32"/>
      <c r="S49" s="34" t="s">
        <v>13</v>
      </c>
    </row>
    <row r="50" spans="1:19">
      <c r="A50" s="28">
        <v>43</v>
      </c>
      <c r="B50" s="29" t="s">
        <v>62</v>
      </c>
      <c r="C50" s="30" t="s">
        <v>55</v>
      </c>
      <c r="D50" s="28">
        <v>1</v>
      </c>
      <c r="E50" s="31">
        <v>30900</v>
      </c>
      <c r="F50" s="2">
        <v>30900</v>
      </c>
      <c r="G50" s="31"/>
      <c r="H50" s="31"/>
      <c r="I50" s="31"/>
      <c r="J50" s="1"/>
      <c r="K50" s="32"/>
      <c r="L50" s="36"/>
      <c r="M50" s="32"/>
      <c r="N50" s="32"/>
      <c r="O50" s="32"/>
      <c r="P50" s="1"/>
      <c r="Q50" s="32"/>
      <c r="R50" s="32"/>
      <c r="S50" s="34" t="s">
        <v>13</v>
      </c>
    </row>
    <row r="51" spans="1:19">
      <c r="A51" s="28">
        <v>44</v>
      </c>
      <c r="B51" s="29" t="s">
        <v>63</v>
      </c>
      <c r="C51" s="30" t="s">
        <v>55</v>
      </c>
      <c r="D51" s="28">
        <v>1</v>
      </c>
      <c r="E51" s="31">
        <v>30900</v>
      </c>
      <c r="F51" s="2">
        <v>30900</v>
      </c>
      <c r="G51" s="31"/>
      <c r="H51" s="31"/>
      <c r="I51" s="31"/>
      <c r="J51" s="1"/>
      <c r="K51" s="32"/>
      <c r="L51" s="36"/>
      <c r="M51" s="32"/>
      <c r="N51" s="32"/>
      <c r="O51" s="32"/>
      <c r="P51" s="1"/>
      <c r="Q51" s="32"/>
      <c r="R51" s="32"/>
      <c r="S51" s="34" t="s">
        <v>13</v>
      </c>
    </row>
    <row r="52" spans="1:19">
      <c r="A52" s="28">
        <v>45</v>
      </c>
      <c r="B52" s="29" t="s">
        <v>64</v>
      </c>
      <c r="C52" s="30" t="s">
        <v>55</v>
      </c>
      <c r="D52" s="28">
        <v>1</v>
      </c>
      <c r="E52" s="31">
        <v>30900</v>
      </c>
      <c r="F52" s="2">
        <v>30900</v>
      </c>
      <c r="G52" s="31"/>
      <c r="H52" s="31"/>
      <c r="I52" s="31"/>
      <c r="J52" s="1"/>
      <c r="K52" s="32"/>
      <c r="L52" s="36"/>
      <c r="M52" s="32"/>
      <c r="N52" s="32"/>
      <c r="O52" s="32"/>
      <c r="P52" s="1"/>
      <c r="Q52" s="32"/>
      <c r="R52" s="32"/>
      <c r="S52" s="34" t="s">
        <v>13</v>
      </c>
    </row>
    <row r="53" spans="1:19">
      <c r="A53" s="28">
        <v>46</v>
      </c>
      <c r="B53" s="29" t="s">
        <v>65</v>
      </c>
      <c r="C53" s="30" t="s">
        <v>55</v>
      </c>
      <c r="D53" s="28">
        <v>1</v>
      </c>
      <c r="E53" s="31">
        <v>30900</v>
      </c>
      <c r="F53" s="2">
        <v>30900</v>
      </c>
      <c r="G53" s="31"/>
      <c r="H53" s="31"/>
      <c r="I53" s="31"/>
      <c r="J53" s="1"/>
      <c r="K53" s="32"/>
      <c r="L53" s="36"/>
      <c r="M53" s="32"/>
      <c r="N53" s="32"/>
      <c r="O53" s="32"/>
      <c r="P53" s="1"/>
      <c r="Q53" s="32"/>
      <c r="R53" s="32"/>
      <c r="S53" s="34" t="s">
        <v>13</v>
      </c>
    </row>
    <row r="54" spans="1:19">
      <c r="A54" s="28">
        <v>47</v>
      </c>
      <c r="B54" s="29" t="s">
        <v>66</v>
      </c>
      <c r="C54" s="30" t="s">
        <v>55</v>
      </c>
      <c r="D54" s="28">
        <v>1</v>
      </c>
      <c r="E54" s="31">
        <v>30900</v>
      </c>
      <c r="F54" s="2">
        <v>30900</v>
      </c>
      <c r="G54" s="31"/>
      <c r="H54" s="31"/>
      <c r="I54" s="31"/>
      <c r="J54" s="1"/>
      <c r="K54" s="32"/>
      <c r="L54" s="36"/>
      <c r="M54" s="32"/>
      <c r="N54" s="32"/>
      <c r="O54" s="32"/>
      <c r="P54" s="1"/>
      <c r="Q54" s="32"/>
      <c r="R54" s="32"/>
      <c r="S54" s="34" t="s">
        <v>13</v>
      </c>
    </row>
    <row r="55" spans="1:19">
      <c r="A55" s="28">
        <v>48</v>
      </c>
      <c r="B55" s="29" t="s">
        <v>67</v>
      </c>
      <c r="C55" s="30" t="s">
        <v>55</v>
      </c>
      <c r="D55" s="28">
        <v>1</v>
      </c>
      <c r="E55" s="31">
        <v>30900</v>
      </c>
      <c r="F55" s="2">
        <v>30900</v>
      </c>
      <c r="G55" s="31"/>
      <c r="H55" s="31"/>
      <c r="I55" s="31"/>
      <c r="J55" s="1"/>
      <c r="K55" s="32"/>
      <c r="L55" s="36"/>
      <c r="M55" s="32"/>
      <c r="N55" s="32"/>
      <c r="O55" s="32"/>
      <c r="P55" s="1"/>
      <c r="Q55" s="32"/>
      <c r="R55" s="32"/>
      <c r="S55" s="34" t="s">
        <v>13</v>
      </c>
    </row>
    <row r="56" spans="1:19">
      <c r="A56" s="28">
        <v>49</v>
      </c>
      <c r="B56" s="29" t="s">
        <v>68</v>
      </c>
      <c r="C56" s="30" t="s">
        <v>55</v>
      </c>
      <c r="D56" s="28">
        <v>1</v>
      </c>
      <c r="E56" s="31">
        <v>30900</v>
      </c>
      <c r="F56" s="2">
        <v>30900</v>
      </c>
      <c r="G56" s="31"/>
      <c r="H56" s="31"/>
      <c r="I56" s="31"/>
      <c r="J56" s="1"/>
      <c r="K56" s="32"/>
      <c r="L56" s="36"/>
      <c r="M56" s="32"/>
      <c r="N56" s="32"/>
      <c r="O56" s="32"/>
      <c r="P56" s="1"/>
      <c r="Q56" s="32"/>
      <c r="R56" s="32"/>
      <c r="S56" s="34" t="s">
        <v>13</v>
      </c>
    </row>
    <row r="57" spans="1:19">
      <c r="A57" s="28">
        <v>50</v>
      </c>
      <c r="B57" s="29" t="s">
        <v>69</v>
      </c>
      <c r="C57" s="30" t="s">
        <v>55</v>
      </c>
      <c r="D57" s="28">
        <v>1</v>
      </c>
      <c r="E57" s="31">
        <v>30900</v>
      </c>
      <c r="F57" s="2">
        <v>30900</v>
      </c>
      <c r="G57" s="31"/>
      <c r="H57" s="31"/>
      <c r="I57" s="31"/>
      <c r="J57" s="1"/>
      <c r="K57" s="32"/>
      <c r="L57" s="36"/>
      <c r="M57" s="32"/>
      <c r="N57" s="32"/>
      <c r="O57" s="32"/>
      <c r="P57" s="1"/>
      <c r="Q57" s="32"/>
      <c r="R57" s="32"/>
      <c r="S57" s="34" t="s">
        <v>13</v>
      </c>
    </row>
    <row r="58" spans="1:19">
      <c r="A58" s="28">
        <v>51</v>
      </c>
      <c r="B58" s="29" t="s">
        <v>70</v>
      </c>
      <c r="C58" s="30" t="s">
        <v>55</v>
      </c>
      <c r="D58" s="28">
        <v>1</v>
      </c>
      <c r="E58" s="31">
        <v>30900</v>
      </c>
      <c r="F58" s="2">
        <v>30900</v>
      </c>
      <c r="G58" s="31"/>
      <c r="H58" s="31"/>
      <c r="I58" s="31"/>
      <c r="J58" s="1"/>
      <c r="K58" s="32"/>
      <c r="L58" s="36"/>
      <c r="M58" s="32"/>
      <c r="N58" s="32"/>
      <c r="O58" s="32"/>
      <c r="P58" s="1"/>
      <c r="Q58" s="32"/>
      <c r="R58" s="32"/>
      <c r="S58" s="34" t="s">
        <v>13</v>
      </c>
    </row>
    <row r="59" spans="1:19">
      <c r="A59" s="28">
        <v>52</v>
      </c>
      <c r="B59" s="29" t="s">
        <v>71</v>
      </c>
      <c r="C59" s="30" t="s">
        <v>55</v>
      </c>
      <c r="D59" s="28">
        <v>1</v>
      </c>
      <c r="E59" s="31">
        <v>30900</v>
      </c>
      <c r="F59" s="2">
        <v>30900</v>
      </c>
      <c r="G59" s="31"/>
      <c r="H59" s="31"/>
      <c r="I59" s="31"/>
      <c r="J59" s="1"/>
      <c r="K59" s="32"/>
      <c r="L59" s="36"/>
      <c r="M59" s="32"/>
      <c r="N59" s="32"/>
      <c r="O59" s="32"/>
      <c r="P59" s="1"/>
      <c r="Q59" s="32"/>
      <c r="R59" s="32"/>
      <c r="S59" s="34" t="s">
        <v>13</v>
      </c>
    </row>
    <row r="60" spans="1:19">
      <c r="A60" s="28">
        <v>53</v>
      </c>
      <c r="B60" s="29" t="s">
        <v>72</v>
      </c>
      <c r="C60" s="30" t="s">
        <v>55</v>
      </c>
      <c r="D60" s="28">
        <v>1</v>
      </c>
      <c r="E60" s="31">
        <v>30900</v>
      </c>
      <c r="F60" s="2">
        <v>30900</v>
      </c>
      <c r="G60" s="31"/>
      <c r="H60" s="31"/>
      <c r="I60" s="31"/>
      <c r="J60" s="1"/>
      <c r="K60" s="32"/>
      <c r="L60" s="36"/>
      <c r="M60" s="32"/>
      <c r="N60" s="32"/>
      <c r="O60" s="32"/>
      <c r="P60" s="1"/>
      <c r="Q60" s="32"/>
      <c r="R60" s="32"/>
      <c r="S60" s="34" t="s">
        <v>13</v>
      </c>
    </row>
    <row r="61" spans="1:19">
      <c r="A61" s="28">
        <v>54</v>
      </c>
      <c r="B61" s="29" t="s">
        <v>73</v>
      </c>
      <c r="C61" s="30" t="s">
        <v>55</v>
      </c>
      <c r="D61" s="28">
        <v>1</v>
      </c>
      <c r="E61" s="31">
        <v>30900</v>
      </c>
      <c r="F61" s="2">
        <v>30900</v>
      </c>
      <c r="G61" s="31"/>
      <c r="H61" s="31"/>
      <c r="I61" s="31"/>
      <c r="J61" s="1"/>
      <c r="K61" s="32"/>
      <c r="L61" s="36"/>
      <c r="M61" s="32"/>
      <c r="N61" s="32"/>
      <c r="O61" s="32"/>
      <c r="P61" s="1"/>
      <c r="Q61" s="32"/>
      <c r="R61" s="32"/>
      <c r="S61" s="34" t="s">
        <v>13</v>
      </c>
    </row>
    <row r="62" spans="1:19">
      <c r="A62" s="28">
        <v>55</v>
      </c>
      <c r="B62" s="29" t="s">
        <v>74</v>
      </c>
      <c r="C62" s="30" t="s">
        <v>55</v>
      </c>
      <c r="D62" s="28">
        <v>1</v>
      </c>
      <c r="E62" s="31">
        <v>30900</v>
      </c>
      <c r="F62" s="2">
        <v>30900</v>
      </c>
      <c r="G62" s="31"/>
      <c r="H62" s="31"/>
      <c r="I62" s="31"/>
      <c r="J62" s="1"/>
      <c r="K62" s="32"/>
      <c r="L62" s="36"/>
      <c r="M62" s="32"/>
      <c r="N62" s="32"/>
      <c r="O62" s="32"/>
      <c r="P62" s="1"/>
      <c r="Q62" s="32"/>
      <c r="R62" s="32"/>
      <c r="S62" s="34" t="s">
        <v>13</v>
      </c>
    </row>
    <row r="63" spans="1:19">
      <c r="A63" s="28">
        <v>56</v>
      </c>
      <c r="B63" s="29" t="s">
        <v>75</v>
      </c>
      <c r="C63" s="30" t="s">
        <v>55</v>
      </c>
      <c r="D63" s="28">
        <v>1</v>
      </c>
      <c r="E63" s="31">
        <v>2060</v>
      </c>
      <c r="F63" s="2">
        <v>2060</v>
      </c>
      <c r="G63" s="31"/>
      <c r="H63" s="31"/>
      <c r="I63" s="31"/>
      <c r="J63" s="1"/>
      <c r="K63" s="32"/>
      <c r="L63" s="36"/>
      <c r="M63" s="32"/>
      <c r="N63" s="32"/>
      <c r="O63" s="32"/>
      <c r="P63" s="1"/>
      <c r="Q63" s="32"/>
      <c r="R63" s="32"/>
      <c r="S63" s="34" t="s">
        <v>13</v>
      </c>
    </row>
    <row r="64" spans="1:19">
      <c r="A64" s="28">
        <v>57</v>
      </c>
      <c r="B64" s="29" t="s">
        <v>76</v>
      </c>
      <c r="C64" s="30" t="s">
        <v>55</v>
      </c>
      <c r="D64" s="28">
        <v>1</v>
      </c>
      <c r="E64" s="31">
        <v>2060</v>
      </c>
      <c r="F64" s="2">
        <v>2060</v>
      </c>
      <c r="G64" s="31"/>
      <c r="H64" s="31"/>
      <c r="I64" s="31"/>
      <c r="J64" s="1"/>
      <c r="K64" s="32"/>
      <c r="L64" s="36"/>
      <c r="M64" s="32"/>
      <c r="N64" s="32"/>
      <c r="O64" s="32"/>
      <c r="P64" s="1"/>
      <c r="Q64" s="32"/>
      <c r="R64" s="32"/>
      <c r="S64" s="34" t="s">
        <v>13</v>
      </c>
    </row>
    <row r="65" spans="1:19">
      <c r="A65" s="28">
        <v>58</v>
      </c>
      <c r="B65" s="29" t="s">
        <v>77</v>
      </c>
      <c r="C65" s="30" t="s">
        <v>55</v>
      </c>
      <c r="D65" s="28">
        <v>1</v>
      </c>
      <c r="E65" s="31">
        <v>2060</v>
      </c>
      <c r="F65" s="2">
        <v>2060</v>
      </c>
      <c r="G65" s="31"/>
      <c r="H65" s="31"/>
      <c r="I65" s="31"/>
      <c r="J65" s="1"/>
      <c r="K65" s="32"/>
      <c r="L65" s="36"/>
      <c r="M65" s="32"/>
      <c r="N65" s="32"/>
      <c r="O65" s="32"/>
      <c r="P65" s="1"/>
      <c r="Q65" s="32"/>
      <c r="R65" s="32"/>
      <c r="S65" s="34" t="s">
        <v>13</v>
      </c>
    </row>
    <row r="66" spans="1:19">
      <c r="A66" s="28">
        <v>59</v>
      </c>
      <c r="B66" s="29" t="s">
        <v>78</v>
      </c>
      <c r="C66" s="30" t="s">
        <v>55</v>
      </c>
      <c r="D66" s="28">
        <v>1</v>
      </c>
      <c r="E66" s="31">
        <v>2060</v>
      </c>
      <c r="F66" s="2">
        <v>2060</v>
      </c>
      <c r="G66" s="31"/>
      <c r="H66" s="31"/>
      <c r="I66" s="31"/>
      <c r="J66" s="1"/>
      <c r="K66" s="32"/>
      <c r="L66" s="36"/>
      <c r="M66" s="32"/>
      <c r="N66" s="32"/>
      <c r="O66" s="32"/>
      <c r="P66" s="1"/>
      <c r="Q66" s="32"/>
      <c r="R66" s="32"/>
      <c r="S66" s="34" t="s">
        <v>13</v>
      </c>
    </row>
    <row r="67" spans="1:19">
      <c r="A67" s="28">
        <v>60</v>
      </c>
      <c r="B67" s="29" t="s">
        <v>79</v>
      </c>
      <c r="C67" s="30" t="s">
        <v>55</v>
      </c>
      <c r="D67" s="28">
        <v>1</v>
      </c>
      <c r="E67" s="31">
        <v>2060</v>
      </c>
      <c r="F67" s="2">
        <v>2060</v>
      </c>
      <c r="G67" s="31"/>
      <c r="H67" s="31"/>
      <c r="I67" s="31"/>
      <c r="J67" s="1"/>
      <c r="K67" s="32"/>
      <c r="L67" s="36"/>
      <c r="M67" s="32"/>
      <c r="N67" s="32"/>
      <c r="O67" s="32"/>
      <c r="P67" s="1"/>
      <c r="Q67" s="32"/>
      <c r="R67" s="32"/>
      <c r="S67" s="34" t="s">
        <v>13</v>
      </c>
    </row>
    <row r="68" spans="1:19">
      <c r="A68" s="28">
        <v>61</v>
      </c>
      <c r="B68" s="29" t="s">
        <v>80</v>
      </c>
      <c r="C68" s="30" t="s">
        <v>55</v>
      </c>
      <c r="D68" s="28">
        <v>1</v>
      </c>
      <c r="E68" s="31">
        <v>2060</v>
      </c>
      <c r="F68" s="2">
        <v>2060</v>
      </c>
      <c r="G68" s="31"/>
      <c r="H68" s="31"/>
      <c r="I68" s="31"/>
      <c r="J68" s="1"/>
      <c r="K68" s="32"/>
      <c r="L68" s="36"/>
      <c r="M68" s="32"/>
      <c r="N68" s="32"/>
      <c r="O68" s="32"/>
      <c r="P68" s="1"/>
      <c r="Q68" s="32"/>
      <c r="R68" s="32"/>
      <c r="S68" s="34" t="s">
        <v>13</v>
      </c>
    </row>
    <row r="69" spans="1:19">
      <c r="A69" s="28">
        <v>62</v>
      </c>
      <c r="B69" s="29" t="s">
        <v>81</v>
      </c>
      <c r="C69" s="30" t="s">
        <v>55</v>
      </c>
      <c r="D69" s="28">
        <v>1</v>
      </c>
      <c r="E69" s="31">
        <v>2060</v>
      </c>
      <c r="F69" s="2">
        <v>2060</v>
      </c>
      <c r="G69" s="31"/>
      <c r="H69" s="31"/>
      <c r="I69" s="31"/>
      <c r="J69" s="1"/>
      <c r="K69" s="32"/>
      <c r="L69" s="36"/>
      <c r="M69" s="32"/>
      <c r="N69" s="32"/>
      <c r="O69" s="32"/>
      <c r="P69" s="1"/>
      <c r="Q69" s="32"/>
      <c r="R69" s="32"/>
      <c r="S69" s="34" t="s">
        <v>13</v>
      </c>
    </row>
    <row r="70" spans="1:19">
      <c r="A70" s="28">
        <v>63</v>
      </c>
      <c r="B70" s="29" t="s">
        <v>82</v>
      </c>
      <c r="C70" s="30" t="s">
        <v>55</v>
      </c>
      <c r="D70" s="28">
        <v>1</v>
      </c>
      <c r="E70" s="31">
        <v>2060</v>
      </c>
      <c r="F70" s="2">
        <v>2060</v>
      </c>
      <c r="G70" s="31"/>
      <c r="H70" s="31"/>
      <c r="I70" s="31"/>
      <c r="J70" s="1"/>
      <c r="K70" s="32"/>
      <c r="L70" s="36"/>
      <c r="M70" s="32"/>
      <c r="N70" s="32"/>
      <c r="O70" s="32"/>
      <c r="P70" s="1"/>
      <c r="Q70" s="32"/>
      <c r="R70" s="32"/>
      <c r="S70" s="34" t="s">
        <v>13</v>
      </c>
    </row>
    <row r="71" spans="1:19" ht="40.5">
      <c r="A71" s="28">
        <v>64</v>
      </c>
      <c r="B71" s="29" t="s">
        <v>83</v>
      </c>
      <c r="C71" s="30" t="s">
        <v>10</v>
      </c>
      <c r="D71" s="28">
        <v>1</v>
      </c>
      <c r="E71" s="31">
        <v>120000</v>
      </c>
      <c r="F71" s="2">
        <v>120000</v>
      </c>
      <c r="G71" s="31">
        <f>I71/1</f>
        <v>250000</v>
      </c>
      <c r="H71" s="31">
        <f>I71-G71</f>
        <v>0</v>
      </c>
      <c r="I71" s="31">
        <v>250000</v>
      </c>
      <c r="J71" s="1"/>
      <c r="K71" s="32"/>
      <c r="L71" s="36"/>
      <c r="M71" s="32"/>
      <c r="N71" s="32"/>
      <c r="O71" s="32"/>
      <c r="P71" s="1"/>
      <c r="Q71" s="32"/>
      <c r="R71" s="32"/>
      <c r="S71" s="38" t="s">
        <v>86</v>
      </c>
    </row>
  </sheetData>
  <autoFilter ref="A7:T71"/>
  <mergeCells count="12">
    <mergeCell ref="A3:S3"/>
    <mergeCell ref="A5:A6"/>
    <mergeCell ref="B5:B6"/>
    <mergeCell ref="C5:C6"/>
    <mergeCell ref="D5:D6"/>
    <mergeCell ref="M5:O5"/>
    <mergeCell ref="F5:F6"/>
    <mergeCell ref="S5:S6"/>
    <mergeCell ref="G5:I5"/>
    <mergeCell ref="E5:E6"/>
    <mergeCell ref="J5:L5"/>
    <mergeCell ref="P5:R5"/>
  </mergeCells>
  <printOptions horizontalCentered="1"/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2017-05-10T08:45:09Z</dcterms:modified>
</cp:coreProperties>
</file>